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Table 1" sheetId="1" r:id="rId1"/>
  </sheets>
  <calcPr calcId="124519" iterate="1"/>
</workbook>
</file>

<file path=xl/calcChain.xml><?xml version="1.0" encoding="utf-8"?>
<calcChain xmlns="http://schemas.openxmlformats.org/spreadsheetml/2006/main">
  <c r="E40" i="1"/>
  <c r="D40"/>
  <c r="E38"/>
  <c r="D38"/>
  <c r="E35"/>
  <c r="D35"/>
  <c r="E33"/>
  <c r="D33"/>
  <c r="E31"/>
  <c r="D31"/>
  <c r="E29"/>
  <c r="D29"/>
  <c r="E26"/>
  <c r="D26"/>
  <c r="E24"/>
  <c r="D24"/>
  <c r="E22"/>
  <c r="D22"/>
  <c r="E20"/>
  <c r="D20"/>
  <c r="E16"/>
  <c r="D16"/>
  <c r="E14"/>
  <c r="D14"/>
  <c r="E12"/>
  <c r="D12"/>
  <c r="E10"/>
  <c r="D10"/>
  <c r="E8"/>
  <c r="D8"/>
  <c r="E6"/>
  <c r="E42" s="1"/>
  <c r="D6"/>
  <c r="E4"/>
  <c r="D4"/>
  <c r="D42" s="1"/>
</calcChain>
</file>

<file path=xl/sharedStrings.xml><?xml version="1.0" encoding="utf-8"?>
<sst xmlns="http://schemas.openxmlformats.org/spreadsheetml/2006/main" count="79" uniqueCount="47">
  <si>
    <t>рублей</t>
  </si>
  <si>
    <t>Наименование показателей</t>
  </si>
  <si>
    <t>ГРБС</t>
  </si>
  <si>
    <t>Целевая статья</t>
  </si>
  <si>
    <t>Уточненная сумма на 2026 год</t>
  </si>
  <si>
    <t>Исполнение на 01.04.2026г.</t>
  </si>
  <si>
    <t>1.Муниципальная программа «Развитие внутреннего и въездного туризма на территории Шарьинского муниципального округа »</t>
  </si>
  <si>
    <t>х</t>
  </si>
  <si>
    <t>0100000000</t>
  </si>
  <si>
    <t>Комитет по делам культуры, молодежи и спорта администрации Шарьинского муниципального округа Костромской области</t>
  </si>
  <si>
    <t xml:space="preserve">2.Муниципальная программа"Книжный дом" </t>
  </si>
  <si>
    <t>0200000000</t>
  </si>
  <si>
    <t>Комитет по делам культуры, молодежи и спорта администрации Шарьинского муниципального района Костромской области</t>
  </si>
  <si>
    <t>4.Муниципальная программа"Культура Шарьинского района "</t>
  </si>
  <si>
    <t>0400000000</t>
  </si>
  <si>
    <t>5.Муниципальная программа "Основные направления работы с молодежью "</t>
  </si>
  <si>
    <t>0500000000</t>
  </si>
  <si>
    <t>Комитет образования администрации Шарьинского муниципального округа</t>
  </si>
  <si>
    <t>6.Муниципальная программа "Развитие физической культуры и спорта в Шарьинском муниципальном районе Костромской области "</t>
  </si>
  <si>
    <t>0600000000</t>
  </si>
  <si>
    <t xml:space="preserve">7.Муниципальная программа "Поддержка и развитие субъектов малого и среднего предпринимательства в Шарьинском муниципальном округе" </t>
  </si>
  <si>
    <t>0700000000</t>
  </si>
  <si>
    <t>Администрация Шарьинского муниципального округа Костромской области</t>
  </si>
  <si>
    <t xml:space="preserve">8.Муниципальная программа "Профилактика правонарушений в Шарьинском муниципальном районе на 2024-2026 гг." </t>
  </si>
  <si>
    <t>0800000000</t>
  </si>
  <si>
    <t>901</t>
  </si>
  <si>
    <t>958</t>
  </si>
  <si>
    <t>973</t>
  </si>
  <si>
    <t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округа "</t>
  </si>
  <si>
    <t>0900000000</t>
  </si>
  <si>
    <t>10.Муниципальная программа « Обеспечение мер пожарной безопасности на территории ШМО »</t>
  </si>
  <si>
    <t>1000000000</t>
  </si>
  <si>
    <r>
      <t>11.М</t>
    </r>
    <r>
      <rPr>
        <b/>
        <sz val="12"/>
        <color rgb="FF22272F"/>
        <rFont val="Arial"/>
      </rPr>
      <t>униципальной программы "Повышение безопасности дорожного движения в Шарьинском муниципальном округе"</t>
    </r>
  </si>
  <si>
    <t>Комитет образования администрации Шарьинского муниципального района округа</t>
  </si>
  <si>
    <t>110003609Л</t>
  </si>
  <si>
    <t>12.Муниципальная программа "Развитие образования в  Шарьинском  муниципальном районе »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</si>
  <si>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</si>
  <si>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>14.Муниципальная программа «Формирование современной городской среды»</t>
  </si>
  <si>
    <t>Расходы на формирование современной городской среды</t>
  </si>
  <si>
    <t>140F255550</t>
  </si>
  <si>
    <t>15.Муниципальная программа «Энергосбережение и повышение энергетической эффективности Шарьинского муниципального района Костромской области на 2024-2026 годы»</t>
  </si>
  <si>
    <t>16.Муниципальная программа "Организация летнего отдыха, оздоровления и занятости детей и подростков  "</t>
  </si>
  <si>
    <t>18.Муниципальная программа «Чистая вода»</t>
  </si>
  <si>
    <t>x</t>
  </si>
  <si>
    <t>19."Муниципальная программа "Развитие транспортной системы Шарьинского муниципального района Костромской области на 2023-2027 годы"</t>
  </si>
  <si>
    <t>Муниципальные программы Шарьинского муниципальнного округа - всего</t>
  </si>
  <si>
    <r>
      <t xml:space="preserve"> Приложение №5
 к постановлению администрации 
Шарьинского муниципального округа 
от " 08" мая    2026 г.№211  
</t>
    </r>
    <r>
      <rPr>
        <b/>
        <sz val="12"/>
        <rFont val="Arial"/>
      </rPr>
      <t xml:space="preserve">
РАСПРЕДЕЛЕНИЕ БЮДЖЕТНЫХ АССИГНОВАНИЙ НА РЕАЛИЗАЦИЮ МУНИЦИПАЛЬНЫХ ПРОГРАММ ШАРЬИНСКОГО МУНИЦИПАЛЬНОГО ОКРУГА НА 2026 ГОД  </t>
    </r>
  </si>
</sst>
</file>

<file path=xl/styles.xml><?xml version="1.0" encoding="utf-8"?>
<styleSheet xmlns="http://schemas.openxmlformats.org/spreadsheetml/2006/main">
  <numFmts count="1">
    <numFmt numFmtId="164" formatCode="0000"/>
  </numFmts>
  <fonts count="8">
    <font>
      <sz val="10"/>
      <color indexed="64"/>
      <name val="Times New Roman"/>
    </font>
    <font>
      <sz val="12"/>
      <color indexed="64"/>
      <name val="Arial"/>
    </font>
    <font>
      <sz val="12"/>
      <name val="Arial"/>
    </font>
    <font>
      <b/>
      <sz val="12"/>
      <color indexed="64"/>
      <name val="Arial"/>
    </font>
    <font>
      <sz val="12"/>
      <color theme="1"/>
      <name val="Arial"/>
    </font>
    <font>
      <b/>
      <sz val="12"/>
      <name val="Arial"/>
    </font>
    <font>
      <sz val="10"/>
      <color indexed="64"/>
      <name val="Times New Roman"/>
    </font>
    <font>
      <b/>
      <sz val="12"/>
      <color rgb="FF22272F"/>
      <name val="Arial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7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justify" vertical="justify" wrapText="1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justify" vertical="top" wrapText="1"/>
    </xf>
    <xf numFmtId="164" fontId="3" fillId="0" borderId="6" xfId="0" applyNumberFormat="1" applyFont="1" applyBorder="1" applyAlignment="1">
      <alignment horizontal="right" shrinkToFit="1"/>
    </xf>
    <xf numFmtId="49" fontId="3" fillId="0" borderId="6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right" shrinkToFit="1"/>
    </xf>
    <xf numFmtId="49" fontId="1" fillId="0" borderId="8" xfId="0" applyNumberFormat="1" applyFont="1" applyBorder="1" applyAlignment="1">
      <alignment horizontal="right" wrapText="1"/>
    </xf>
    <xf numFmtId="4" fontId="1" fillId="0" borderId="8" xfId="0" applyNumberFormat="1" applyFont="1" applyBorder="1" applyAlignment="1">
      <alignment horizontal="right"/>
    </xf>
    <xf numFmtId="0" fontId="3" fillId="0" borderId="9" xfId="0" applyFont="1" applyBorder="1" applyAlignment="1">
      <alignment horizontal="left" vertical="top" wrapText="1"/>
    </xf>
    <xf numFmtId="164" fontId="3" fillId="0" borderId="10" xfId="0" applyNumberFormat="1" applyFont="1" applyBorder="1" applyAlignment="1">
      <alignment horizontal="right" shrinkToFit="1"/>
    </xf>
    <xf numFmtId="0" fontId="3" fillId="0" borderId="8" xfId="0" applyFont="1" applyBorder="1" applyAlignment="1">
      <alignment horizontal="right" wrapText="1"/>
    </xf>
    <xf numFmtId="4" fontId="3" fillId="0" borderId="10" xfId="0" applyNumberFormat="1" applyFont="1" applyBorder="1" applyAlignment="1">
      <alignment horizontal="right"/>
    </xf>
    <xf numFmtId="0" fontId="1" fillId="0" borderId="11" xfId="0" applyFont="1" applyBorder="1" applyAlignment="1">
      <alignment horizontal="right" shrinkToFit="1"/>
    </xf>
    <xf numFmtId="49" fontId="1" fillId="0" borderId="12" xfId="0" applyNumberFormat="1" applyFont="1" applyBorder="1" applyAlignment="1">
      <alignment horizontal="right" wrapText="1"/>
    </xf>
    <xf numFmtId="4" fontId="1" fillId="0" borderId="13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0" fontId="3" fillId="0" borderId="9" xfId="0" applyFont="1" applyBorder="1" applyAlignment="1">
      <alignment horizontal="justify" vertical="top" wrapText="1"/>
    </xf>
    <xf numFmtId="164" fontId="3" fillId="0" borderId="4" xfId="0" applyNumberFormat="1" applyFont="1" applyBorder="1" applyAlignment="1">
      <alignment horizontal="right" shrinkToFit="1"/>
    </xf>
    <xf numFmtId="49" fontId="3" fillId="0" borderId="14" xfId="0" applyNumberFormat="1" applyFont="1" applyBorder="1" applyAlignment="1">
      <alignment horizontal="right" wrapText="1"/>
    </xf>
    <xf numFmtId="4" fontId="3" fillId="0" borderId="4" xfId="0" applyNumberFormat="1" applyFont="1" applyBorder="1" applyAlignment="1">
      <alignment horizontal="right"/>
    </xf>
    <xf numFmtId="4" fontId="3" fillId="0" borderId="15" xfId="0" applyNumberFormat="1" applyFont="1" applyBorder="1" applyAlignment="1">
      <alignment horizontal="right"/>
    </xf>
    <xf numFmtId="49" fontId="1" fillId="0" borderId="7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/>
    </xf>
    <xf numFmtId="0" fontId="3" fillId="0" borderId="4" xfId="0" applyFont="1" applyBorder="1" applyAlignment="1">
      <alignment horizontal="justify" vertical="top" wrapText="1"/>
    </xf>
    <xf numFmtId="49" fontId="3" fillId="0" borderId="8" xfId="0" applyNumberFormat="1" applyFont="1" applyBorder="1" applyAlignment="1">
      <alignment horizontal="right" wrapText="1"/>
    </xf>
    <xf numFmtId="4" fontId="3" fillId="0" borderId="16" xfId="0" applyNumberFormat="1" applyFont="1" applyBorder="1" applyAlignment="1">
      <alignment horizontal="right"/>
    </xf>
    <xf numFmtId="0" fontId="2" fillId="0" borderId="0" xfId="0" applyFont="1" applyAlignment="1">
      <alignment horizontal="justify" vertical="top" wrapText="1"/>
    </xf>
    <xf numFmtId="0" fontId="1" fillId="0" borderId="17" xfId="0" applyFont="1" applyBorder="1" applyAlignment="1">
      <alignment horizontal="right" wrapText="1"/>
    </xf>
    <xf numFmtId="49" fontId="1" fillId="0" borderId="17" xfId="0" applyNumberFormat="1" applyFont="1" applyBorder="1" applyAlignment="1">
      <alignment horizontal="right" wrapText="1"/>
    </xf>
    <xf numFmtId="4" fontId="4" fillId="0" borderId="17" xfId="0" applyNumberFormat="1" applyFont="1" applyBorder="1" applyAlignment="1">
      <alignment horizontal="right"/>
    </xf>
    <xf numFmtId="0" fontId="3" fillId="0" borderId="1" xfId="0" applyFont="1" applyBorder="1" applyAlignment="1">
      <alignment horizontal="justify" vertical="top" wrapText="1"/>
    </xf>
    <xf numFmtId="49" fontId="3" fillId="0" borderId="18" xfId="0" applyNumberFormat="1" applyFont="1" applyBorder="1" applyAlignment="1">
      <alignment horizontal="right" wrapText="1"/>
    </xf>
    <xf numFmtId="4" fontId="3" fillId="0" borderId="19" xfId="0" applyNumberFormat="1" applyFont="1" applyBorder="1" applyAlignment="1">
      <alignment horizontal="right"/>
    </xf>
    <xf numFmtId="0" fontId="1" fillId="0" borderId="6" xfId="0" applyFont="1" applyBorder="1" applyAlignment="1">
      <alignment horizontal="right" wrapText="1"/>
    </xf>
    <xf numFmtId="49" fontId="1" fillId="0" borderId="6" xfId="0" applyNumberFormat="1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49" fontId="3" fillId="0" borderId="4" xfId="0" applyNumberFormat="1" applyFont="1" applyBorder="1" applyAlignment="1">
      <alignment horizontal="right" shrinkToFit="1"/>
    </xf>
    <xf numFmtId="49" fontId="1" fillId="0" borderId="8" xfId="0" applyNumberFormat="1" applyFont="1" applyBorder="1" applyAlignment="1">
      <alignment horizontal="right" vertical="center" wrapText="1"/>
    </xf>
    <xf numFmtId="49" fontId="1" fillId="0" borderId="7" xfId="0" applyNumberFormat="1" applyFont="1" applyBorder="1" applyAlignment="1">
      <alignment horizontal="right" vertical="top" wrapText="1"/>
    </xf>
    <xf numFmtId="49" fontId="5" fillId="0" borderId="8" xfId="0" applyNumberFormat="1" applyFont="1" applyBorder="1" applyAlignment="1">
      <alignment horizontal="justify" vertical="distributed" wrapText="1"/>
    </xf>
    <xf numFmtId="49" fontId="1" fillId="0" borderId="4" xfId="0" applyNumberFormat="1" applyFont="1" applyBorder="1" applyAlignment="1">
      <alignment horizontal="right" wrapText="1"/>
    </xf>
    <xf numFmtId="0" fontId="3" fillId="0" borderId="8" xfId="0" applyFont="1" applyBorder="1" applyAlignment="1">
      <alignment wrapText="1"/>
    </xf>
    <xf numFmtId="0" fontId="1" fillId="0" borderId="8" xfId="0" applyFont="1" applyBorder="1" applyAlignment="1">
      <alignment horizontal="right" wrapText="1"/>
    </xf>
    <xf numFmtId="0" fontId="1" fillId="0" borderId="8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1" fillId="0" borderId="17" xfId="0" applyFont="1" applyBorder="1" applyAlignment="1">
      <alignment wrapText="1"/>
    </xf>
    <xf numFmtId="4" fontId="1" fillId="0" borderId="8" xfId="0" applyNumberFormat="1" applyFont="1" applyBorder="1" applyAlignment="1">
      <alignment horizontal="right" vertical="top"/>
    </xf>
    <xf numFmtId="0" fontId="5" fillId="0" borderId="4" xfId="0" applyFont="1" applyBorder="1" applyAlignment="1">
      <alignment horizontal="justify" vertical="top" wrapText="1"/>
    </xf>
    <xf numFmtId="0" fontId="3" fillId="0" borderId="4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1" fillId="0" borderId="0" xfId="0" applyFont="1" applyAlignment="1">
      <alignment wrapText="1"/>
    </xf>
    <xf numFmtId="4" fontId="1" fillId="0" borderId="6" xfId="0" applyNumberFormat="1" applyFont="1" applyBorder="1" applyAlignment="1">
      <alignment horizontal="right" vertical="top"/>
    </xf>
    <xf numFmtId="4" fontId="1" fillId="0" borderId="6" xfId="0" applyNumberFormat="1" applyFont="1" applyBorder="1"/>
    <xf numFmtId="2" fontId="5" fillId="0" borderId="13" xfId="0" applyNumberFormat="1" applyFont="1" applyBorder="1" applyAlignment="1">
      <alignment horizontal="justify" vertical="distributed" wrapText="1"/>
    </xf>
    <xf numFmtId="0" fontId="1" fillId="0" borderId="4" xfId="0" applyFont="1" applyBorder="1" applyAlignment="1">
      <alignment wrapText="1"/>
    </xf>
    <xf numFmtId="49" fontId="5" fillId="0" borderId="8" xfId="0" applyNumberFormat="1" applyFont="1" applyBorder="1" applyAlignment="1">
      <alignment horizontal="justify" vertical="distributed"/>
    </xf>
    <xf numFmtId="0" fontId="1" fillId="0" borderId="4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justify" wrapText="1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 indent="3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3"/>
  <sheetViews>
    <sheetView tabSelected="1" view="pageBreakPreview" zoomScale="80" workbookViewId="0">
      <selection sqref="A1:F1"/>
    </sheetView>
  </sheetViews>
  <sheetFormatPr defaultRowHeight="15"/>
  <cols>
    <col min="1" max="1" width="73" style="2" customWidth="1"/>
    <col min="2" max="2" width="10.1640625" style="1" customWidth="1"/>
    <col min="3" max="3" width="18.83203125" style="1" customWidth="1"/>
    <col min="4" max="4" width="21.1640625" style="1" customWidth="1"/>
    <col min="5" max="5" width="24" style="1" customWidth="1"/>
    <col min="6" max="6" width="2.6640625" style="1" hidden="1" customWidth="1"/>
    <col min="7" max="16384" width="9.33203125" style="1"/>
  </cols>
  <sheetData>
    <row r="1" spans="1:6" ht="111" customHeight="1">
      <c r="A1" s="71" t="s">
        <v>46</v>
      </c>
      <c r="B1" s="72"/>
      <c r="C1" s="72"/>
      <c r="D1" s="72"/>
      <c r="E1" s="72"/>
      <c r="F1" s="72"/>
    </row>
    <row r="2" spans="1:6" ht="28.5" customHeight="1">
      <c r="A2" s="73" t="s">
        <v>0</v>
      </c>
      <c r="B2" s="73"/>
      <c r="C2" s="73"/>
      <c r="D2" s="73"/>
      <c r="E2" s="73"/>
      <c r="F2" s="73"/>
    </row>
    <row r="3" spans="1:6" ht="49.5" customHeight="1">
      <c r="A3" s="3" t="s">
        <v>1</v>
      </c>
      <c r="B3" s="4" t="s">
        <v>2</v>
      </c>
      <c r="C3" s="5" t="s">
        <v>3</v>
      </c>
      <c r="D3" s="6" t="s">
        <v>4</v>
      </c>
      <c r="E3" s="6" t="s">
        <v>5</v>
      </c>
      <c r="F3" s="7"/>
    </row>
    <row r="4" spans="1:6" ht="53.25" customHeight="1">
      <c r="A4" s="8" t="s">
        <v>6</v>
      </c>
      <c r="B4" s="9" t="s">
        <v>7</v>
      </c>
      <c r="C4" s="10" t="s">
        <v>8</v>
      </c>
      <c r="D4" s="11">
        <f>SUM(D5)</f>
        <v>316500</v>
      </c>
      <c r="E4" s="11">
        <f>SUM(E5)</f>
        <v>80209</v>
      </c>
      <c r="F4" s="12"/>
    </row>
    <row r="5" spans="1:6" ht="50.25" customHeight="1">
      <c r="A5" s="13" t="s">
        <v>9</v>
      </c>
      <c r="B5" s="14">
        <v>958</v>
      </c>
      <c r="C5" s="15"/>
      <c r="D5" s="16">
        <v>316500</v>
      </c>
      <c r="E5" s="16">
        <v>80209</v>
      </c>
      <c r="F5" s="7"/>
    </row>
    <row r="6" spans="1:6" ht="34.5" customHeight="1">
      <c r="A6" s="17" t="s">
        <v>10</v>
      </c>
      <c r="B6" s="18" t="s">
        <v>7</v>
      </c>
      <c r="C6" s="19" t="s">
        <v>11</v>
      </c>
      <c r="D6" s="11">
        <f>SUM(D7)</f>
        <v>335000</v>
      </c>
      <c r="E6" s="20">
        <f>SUM(E7)</f>
        <v>22880</v>
      </c>
      <c r="F6" s="7"/>
    </row>
    <row r="7" spans="1:6" ht="45">
      <c r="A7" s="13" t="s">
        <v>12</v>
      </c>
      <c r="B7" s="21">
        <v>958</v>
      </c>
      <c r="C7" s="22"/>
      <c r="D7" s="23">
        <v>335000</v>
      </c>
      <c r="E7" s="24">
        <v>22880</v>
      </c>
      <c r="F7" s="7"/>
    </row>
    <row r="8" spans="1:6" ht="31.5">
      <c r="A8" s="25" t="s">
        <v>13</v>
      </c>
      <c r="B8" s="26" t="s">
        <v>7</v>
      </c>
      <c r="C8" s="27" t="s">
        <v>14</v>
      </c>
      <c r="D8" s="28">
        <f>SUM(D9)</f>
        <v>62493093</v>
      </c>
      <c r="E8" s="29">
        <f>SUM(E9)</f>
        <v>11236676.66</v>
      </c>
    </row>
    <row r="9" spans="1:6" ht="30.75" customHeight="1">
      <c r="A9" s="13" t="s">
        <v>9</v>
      </c>
      <c r="B9" s="21">
        <v>958</v>
      </c>
      <c r="C9" s="30"/>
      <c r="D9" s="31">
        <v>62493093</v>
      </c>
      <c r="E9" s="16">
        <v>11236676.66</v>
      </c>
    </row>
    <row r="10" spans="1:6" ht="39" customHeight="1">
      <c r="A10" s="32" t="s">
        <v>15</v>
      </c>
      <c r="B10" s="26" t="s">
        <v>7</v>
      </c>
      <c r="C10" s="33" t="s">
        <v>16</v>
      </c>
      <c r="D10" s="34">
        <f>SUM(D11)</f>
        <v>176000</v>
      </c>
      <c r="E10" s="34">
        <f>SUM(E11)</f>
        <v>0</v>
      </c>
    </row>
    <row r="11" spans="1:6" ht="30">
      <c r="A11" s="35" t="s">
        <v>17</v>
      </c>
      <c r="B11" s="36">
        <v>958</v>
      </c>
      <c r="C11" s="37"/>
      <c r="D11" s="38">
        <v>176000</v>
      </c>
      <c r="E11" s="38"/>
    </row>
    <row r="12" spans="1:6" ht="51.75" customHeight="1">
      <c r="A12" s="39" t="s">
        <v>18</v>
      </c>
      <c r="B12" s="26" t="s">
        <v>7</v>
      </c>
      <c r="C12" s="40" t="s">
        <v>19</v>
      </c>
      <c r="D12" s="41">
        <f>SUM(D13)</f>
        <v>450000</v>
      </c>
      <c r="E12" s="41">
        <f>SUM(E13)</f>
        <v>450000</v>
      </c>
    </row>
    <row r="13" spans="1:6" ht="45">
      <c r="A13" s="13" t="s">
        <v>9</v>
      </c>
      <c r="B13" s="42">
        <v>958</v>
      </c>
      <c r="C13" s="43"/>
      <c r="D13" s="31">
        <v>450000</v>
      </c>
      <c r="E13" s="31">
        <v>450000</v>
      </c>
    </row>
    <row r="14" spans="1:6" ht="48" customHeight="1">
      <c r="A14" s="8" t="s">
        <v>20</v>
      </c>
      <c r="B14" s="26" t="s">
        <v>7</v>
      </c>
      <c r="C14" s="33" t="s">
        <v>21</v>
      </c>
      <c r="D14" s="11">
        <f>SUM(D15)</f>
        <v>20000</v>
      </c>
      <c r="E14" s="11">
        <f>SUM(E15)</f>
        <v>0</v>
      </c>
    </row>
    <row r="15" spans="1:6" ht="30">
      <c r="A15" s="13" t="s">
        <v>22</v>
      </c>
      <c r="B15" s="44">
        <v>901</v>
      </c>
      <c r="C15" s="15"/>
      <c r="D15" s="16">
        <v>20000</v>
      </c>
      <c r="E15" s="16"/>
    </row>
    <row r="16" spans="1:6" ht="48" customHeight="1">
      <c r="A16" s="25" t="s">
        <v>23</v>
      </c>
      <c r="B16" s="45" t="s">
        <v>7</v>
      </c>
      <c r="C16" s="33" t="s">
        <v>24</v>
      </c>
      <c r="D16" s="11">
        <f>SUM(D17:D19)</f>
        <v>100000</v>
      </c>
      <c r="E16" s="11">
        <f>SUM(E17:E19)</f>
        <v>40300</v>
      </c>
    </row>
    <row r="17" spans="1:5" ht="30">
      <c r="A17" s="13" t="s">
        <v>22</v>
      </c>
      <c r="B17" s="15" t="s">
        <v>25</v>
      </c>
      <c r="C17" s="15"/>
      <c r="D17" s="16">
        <v>30000</v>
      </c>
      <c r="E17" s="16"/>
    </row>
    <row r="18" spans="1:5" ht="45">
      <c r="A18" s="13" t="s">
        <v>9</v>
      </c>
      <c r="B18" s="46" t="s">
        <v>26</v>
      </c>
      <c r="C18" s="15"/>
      <c r="D18" s="16">
        <v>40300</v>
      </c>
      <c r="E18" s="16">
        <v>40300</v>
      </c>
    </row>
    <row r="19" spans="1:5" ht="30">
      <c r="A19" s="13" t="s">
        <v>17</v>
      </c>
      <c r="B19" s="47" t="s">
        <v>27</v>
      </c>
      <c r="C19" s="15"/>
      <c r="D19" s="16">
        <v>29700</v>
      </c>
      <c r="E19" s="16"/>
    </row>
    <row r="20" spans="1:5" ht="85.5" customHeight="1">
      <c r="A20" s="25" t="s">
        <v>28</v>
      </c>
      <c r="B20" s="45" t="s">
        <v>7</v>
      </c>
      <c r="C20" s="33" t="s">
        <v>29</v>
      </c>
      <c r="D20" s="11">
        <f>SUM(D21)</f>
        <v>50000</v>
      </c>
      <c r="E20" s="11">
        <f>SUM(E21)</f>
        <v>0</v>
      </c>
    </row>
    <row r="21" spans="1:5" ht="34.5" customHeight="1">
      <c r="A21" s="13" t="s">
        <v>22</v>
      </c>
      <c r="B21" s="15" t="s">
        <v>25</v>
      </c>
      <c r="C21" s="15"/>
      <c r="D21" s="16">
        <v>50000</v>
      </c>
      <c r="E21" s="16"/>
    </row>
    <row r="22" spans="1:5" ht="34.5" customHeight="1">
      <c r="A22" s="48" t="s">
        <v>30</v>
      </c>
      <c r="B22" s="45" t="s">
        <v>7</v>
      </c>
      <c r="C22" s="33" t="s">
        <v>31</v>
      </c>
      <c r="D22" s="11">
        <f>SUM(D23)</f>
        <v>1500000</v>
      </c>
      <c r="E22" s="11">
        <f>SUM(E23)</f>
        <v>0</v>
      </c>
    </row>
    <row r="23" spans="1:5" ht="34.5" customHeight="1">
      <c r="A23" s="13" t="s">
        <v>22</v>
      </c>
      <c r="B23" s="49" t="s">
        <v>25</v>
      </c>
      <c r="C23" s="30"/>
      <c r="D23" s="31">
        <v>1500000</v>
      </c>
      <c r="E23" s="31"/>
    </row>
    <row r="24" spans="1:5" ht="49.5" customHeight="1">
      <c r="A24" s="25" t="s">
        <v>32</v>
      </c>
      <c r="B24" s="45" t="s">
        <v>7</v>
      </c>
      <c r="C24" s="50">
        <v>1100000000</v>
      </c>
      <c r="D24" s="11">
        <f>SUM(D25)</f>
        <v>249500</v>
      </c>
      <c r="E24" s="11">
        <f>SUM(E25)</f>
        <v>26696</v>
      </c>
    </row>
    <row r="25" spans="1:5" ht="36.75" customHeight="1">
      <c r="A25" s="35" t="s">
        <v>33</v>
      </c>
      <c r="B25" s="51">
        <v>973</v>
      </c>
      <c r="C25" s="51" t="s">
        <v>34</v>
      </c>
      <c r="D25" s="16">
        <v>249500</v>
      </c>
      <c r="E25" s="16">
        <v>26696</v>
      </c>
    </row>
    <row r="26" spans="1:5" ht="42" customHeight="1">
      <c r="A26" s="32" t="s">
        <v>35</v>
      </c>
      <c r="B26" s="45" t="s">
        <v>7</v>
      </c>
      <c r="C26" s="51">
        <v>1200000000</v>
      </c>
      <c r="D26" s="11">
        <f>SUM(D27:D28)</f>
        <v>232715058</v>
      </c>
      <c r="E26" s="11">
        <f>SUM(E27:E28)</f>
        <v>49654973.470000006</v>
      </c>
    </row>
    <row r="27" spans="1:5" ht="45">
      <c r="A27" s="13" t="s">
        <v>9</v>
      </c>
      <c r="B27" s="51">
        <v>958</v>
      </c>
      <c r="C27" s="51"/>
      <c r="D27" s="16">
        <v>1960000</v>
      </c>
      <c r="E27" s="16">
        <v>414147.95</v>
      </c>
    </row>
    <row r="28" spans="1:5" ht="30">
      <c r="A28" s="35" t="s">
        <v>17</v>
      </c>
      <c r="B28" s="51">
        <v>973</v>
      </c>
      <c r="C28" s="52"/>
      <c r="D28" s="16">
        <v>230755058</v>
      </c>
      <c r="E28" s="16">
        <v>49240825.520000003</v>
      </c>
    </row>
    <row r="29" spans="1:5" ht="51" customHeight="1">
      <c r="A29" s="32" t="s">
        <v>36</v>
      </c>
      <c r="B29" s="45" t="s">
        <v>7</v>
      </c>
      <c r="C29" s="53">
        <v>1300000000</v>
      </c>
      <c r="D29" s="11">
        <f>SUM(D30:D30)</f>
        <v>500000</v>
      </c>
      <c r="E29" s="11">
        <f>SUM(E30:E30)</f>
        <v>218131.46</v>
      </c>
    </row>
    <row r="30" spans="1:5" ht="30">
      <c r="A30" s="35" t="s">
        <v>17</v>
      </c>
      <c r="B30" s="54">
        <v>973</v>
      </c>
      <c r="C30" s="52"/>
      <c r="D30" s="55">
        <v>500000</v>
      </c>
      <c r="E30" s="55">
        <v>218131.46</v>
      </c>
    </row>
    <row r="31" spans="1:5" ht="31.5">
      <c r="A31" s="56" t="s">
        <v>37</v>
      </c>
      <c r="B31" s="57" t="s">
        <v>7</v>
      </c>
      <c r="C31" s="58">
        <v>1400000000</v>
      </c>
      <c r="D31" s="11">
        <f>SUM(D32:D32)</f>
        <v>2589571</v>
      </c>
      <c r="E31" s="11">
        <f>SUM(E32:E32)</f>
        <v>0</v>
      </c>
    </row>
    <row r="32" spans="1:5" ht="21.75" customHeight="1">
      <c r="A32" s="35" t="s">
        <v>38</v>
      </c>
      <c r="B32" s="59">
        <v>901</v>
      </c>
      <c r="C32" s="51" t="s">
        <v>39</v>
      </c>
      <c r="D32" s="60">
        <v>2589571</v>
      </c>
      <c r="E32" s="61"/>
    </row>
    <row r="33" spans="1:5" ht="63">
      <c r="A33" s="62" t="s">
        <v>40</v>
      </c>
      <c r="B33" s="45" t="s">
        <v>7</v>
      </c>
      <c r="C33" s="50">
        <v>1500000000</v>
      </c>
      <c r="D33" s="11">
        <f>SUM(D34:D34)</f>
        <v>4194000</v>
      </c>
      <c r="E33" s="11">
        <f>SUM(E34:E34)</f>
        <v>0</v>
      </c>
    </row>
    <row r="34" spans="1:5" ht="30">
      <c r="A34" s="13" t="s">
        <v>17</v>
      </c>
      <c r="B34" s="63">
        <v>973</v>
      </c>
      <c r="C34" s="44"/>
      <c r="D34" s="60">
        <v>4194000</v>
      </c>
      <c r="E34" s="61"/>
    </row>
    <row r="35" spans="1:5" ht="51" customHeight="1">
      <c r="A35" s="25" t="s">
        <v>41</v>
      </c>
      <c r="B35" s="45" t="s">
        <v>7</v>
      </c>
      <c r="C35" s="19">
        <v>1600000000</v>
      </c>
      <c r="D35" s="11">
        <f>SUM(D36:D37)</f>
        <v>21008682</v>
      </c>
      <c r="E35" s="11">
        <f>SUM(E36:E37)</f>
        <v>2770347.51</v>
      </c>
    </row>
    <row r="36" spans="1:5" ht="45">
      <c r="A36" s="13" t="s">
        <v>9</v>
      </c>
      <c r="B36" s="51">
        <v>958</v>
      </c>
      <c r="C36" s="51"/>
      <c r="D36" s="16">
        <v>19863108</v>
      </c>
      <c r="E36" s="16">
        <v>2770347.51</v>
      </c>
    </row>
    <row r="37" spans="1:5" ht="30">
      <c r="A37" s="13" t="s">
        <v>17</v>
      </c>
      <c r="B37" s="51">
        <v>973</v>
      </c>
      <c r="C37" s="51"/>
      <c r="D37" s="16">
        <v>1145574</v>
      </c>
      <c r="E37" s="16"/>
    </row>
    <row r="38" spans="1:5" ht="15.75">
      <c r="A38" s="64" t="s">
        <v>42</v>
      </c>
      <c r="B38" s="65" t="s">
        <v>43</v>
      </c>
      <c r="C38" s="19">
        <v>1800000000</v>
      </c>
      <c r="D38" s="11">
        <f>SUM(D39:D39)</f>
        <v>8832000</v>
      </c>
      <c r="E38" s="11">
        <f>SUM(E39:E39)</f>
        <v>0</v>
      </c>
    </row>
    <row r="39" spans="1:5" ht="30">
      <c r="A39" s="13" t="s">
        <v>22</v>
      </c>
      <c r="B39" s="66">
        <v>901</v>
      </c>
      <c r="C39" s="51"/>
      <c r="D39" s="31">
        <v>8832000</v>
      </c>
      <c r="E39" s="31"/>
    </row>
    <row r="40" spans="1:5" ht="65.25" customHeight="1">
      <c r="A40" s="25" t="s">
        <v>44</v>
      </c>
      <c r="B40" s="45" t="s">
        <v>7</v>
      </c>
      <c r="C40" s="19">
        <v>1900000000</v>
      </c>
      <c r="D40" s="11">
        <f>SUM(D41:D41)</f>
        <v>18638398</v>
      </c>
      <c r="E40" s="11">
        <f>SUM(E41:E41)</f>
        <v>3714153.65</v>
      </c>
    </row>
    <row r="41" spans="1:5" ht="30">
      <c r="A41" s="13" t="s">
        <v>22</v>
      </c>
      <c r="B41" s="67">
        <v>901</v>
      </c>
      <c r="C41" s="51"/>
      <c r="D41" s="16">
        <v>18638398</v>
      </c>
      <c r="E41" s="16">
        <v>3714153.65</v>
      </c>
    </row>
    <row r="42" spans="1:5" ht="31.5">
      <c r="A42" s="68" t="s">
        <v>45</v>
      </c>
      <c r="B42" s="69"/>
      <c r="C42" s="70"/>
      <c r="D42" s="11">
        <f>SUM(D4,D6,D8,D10,D12,D14,D16,D20,D22,D24,D26,D29,D31,D33,D35,D38,D40)</f>
        <v>354167802</v>
      </c>
      <c r="E42" s="11">
        <f>SUM(E4,E6,E8,E10,E12,E14,E16,E20,E22,E24,E26,E29,E31,E33,E35,E38,E40)</f>
        <v>68214367.750000015</v>
      </c>
    </row>
    <row r="65" ht="47.25" customHeight="1"/>
    <row r="75" ht="32.25" customHeight="1"/>
    <row r="93" ht="45.75" customHeight="1"/>
    <row r="100" ht="49.5" customHeight="1"/>
    <row r="102" ht="45" customHeight="1"/>
    <row r="103" ht="45" customHeight="1"/>
    <row r="106" ht="46.5" customHeight="1"/>
    <row r="131" ht="47.25" customHeight="1"/>
    <row r="145" ht="47.25" customHeight="1"/>
    <row r="157" ht="61.5" customHeight="1"/>
    <row r="160" ht="33" customHeight="1"/>
    <row r="161" ht="33.75" customHeight="1"/>
    <row r="164" ht="43.5" customHeight="1"/>
    <row r="165" ht="48" customHeight="1"/>
    <row r="183" ht="47.25" customHeight="1"/>
    <row r="206" ht="30.75" customHeight="1"/>
    <row r="209" ht="46.5" customHeight="1"/>
    <row r="211" ht="32.25" customHeight="1"/>
    <row r="212" ht="32.25" customHeight="1"/>
    <row r="231" ht="36" customHeight="1"/>
    <row r="249" ht="28.5" customHeight="1"/>
    <row r="253" ht="32.25" customHeight="1"/>
  </sheetData>
  <mergeCells count="2">
    <mergeCell ref="A1:F1"/>
    <mergeCell ref="A2:F2"/>
  </mergeCells>
  <pageMargins left="0.7" right="0.7" top="0.75" bottom="0.75" header="0.3" footer="0.3"/>
  <pageSetup paperSize="9" scale="66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ONLYOFFICE/7.4.0.163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cp:lastPrinted>2026-05-05T11:33:59Z</cp:lastPrinted>
  <dcterms:created xsi:type="dcterms:W3CDTF">2022-02-10T06:09:49Z</dcterms:created>
  <dcterms:modified xsi:type="dcterms:W3CDTF">2026-05-12T07:59:45Z</dcterms:modified>
</cp:coreProperties>
</file>